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Лист1!$A$1:$AI$17</definedName>
  </definedNames>
  <calcPr calcId="152511"/>
</workbook>
</file>

<file path=xl/calcChain.xml><?xml version="1.0" encoding="utf-8"?>
<calcChain xmlns="http://schemas.openxmlformats.org/spreadsheetml/2006/main">
  <c r="AH12" i="1" l="1"/>
  <c r="AH13" i="1"/>
  <c r="AH14" i="1"/>
  <c r="AH15" i="1"/>
  <c r="AH16" i="1"/>
  <c r="AH11" i="1"/>
  <c r="AF12" i="1"/>
  <c r="AF13" i="1"/>
  <c r="AF14" i="1"/>
  <c r="AF15" i="1"/>
  <c r="AF16" i="1"/>
  <c r="AF11" i="1"/>
  <c r="AE17" i="1"/>
  <c r="AD17" i="1"/>
  <c r="AC12" i="1"/>
  <c r="AC13" i="1"/>
  <c r="AC14" i="1"/>
  <c r="AC15" i="1"/>
  <c r="AC16" i="1"/>
  <c r="AC11" i="1"/>
  <c r="AB17" i="1"/>
  <c r="AA17" i="1"/>
  <c r="V17" i="1"/>
  <c r="U17" i="1"/>
  <c r="W12" i="1"/>
  <c r="W13" i="1"/>
  <c r="W14" i="1"/>
  <c r="W15" i="1"/>
  <c r="W16" i="1"/>
  <c r="W11" i="1"/>
  <c r="T12" i="1"/>
  <c r="T13" i="1"/>
  <c r="T14" i="1"/>
  <c r="T15" i="1"/>
  <c r="T16" i="1"/>
  <c r="T11" i="1"/>
  <c r="Z12" i="1"/>
  <c r="Z13" i="1"/>
  <c r="Z14" i="1"/>
  <c r="Z15" i="1"/>
  <c r="Z16" i="1"/>
  <c r="Z11" i="1"/>
  <c r="Y17" i="1"/>
  <c r="X17" i="1"/>
  <c r="S17" i="1"/>
  <c r="T17" i="1"/>
  <c r="R17" i="1"/>
  <c r="AC17" i="1" l="1"/>
  <c r="AF17" i="1"/>
  <c r="AH17" i="1"/>
  <c r="W17" i="1"/>
  <c r="Z17" i="1"/>
  <c r="Q12" i="1" l="1"/>
  <c r="Q13" i="1"/>
  <c r="Q14" i="1"/>
  <c r="Q15" i="1"/>
  <c r="Q16" i="1"/>
  <c r="Q11" i="1"/>
  <c r="P17" i="1"/>
  <c r="N12" i="1"/>
  <c r="N13" i="1"/>
  <c r="N14" i="1"/>
  <c r="N15" i="1"/>
  <c r="N16" i="1"/>
  <c r="N11" i="1"/>
  <c r="M17" i="1"/>
  <c r="K12" i="1"/>
  <c r="K13" i="1"/>
  <c r="K14" i="1"/>
  <c r="K15" i="1"/>
  <c r="K16" i="1"/>
  <c r="K11" i="1"/>
  <c r="J17" i="1"/>
  <c r="H12" i="1"/>
  <c r="H13" i="1"/>
  <c r="H14" i="1"/>
  <c r="H15" i="1"/>
  <c r="H16" i="1"/>
  <c r="H11" i="1"/>
  <c r="G17" i="1"/>
  <c r="E12" i="1"/>
  <c r="E13" i="1"/>
  <c r="E14" i="1"/>
  <c r="E15" i="1"/>
  <c r="E16" i="1"/>
  <c r="E11" i="1"/>
  <c r="AG12" i="1" l="1"/>
  <c r="AI12" i="1" s="1"/>
  <c r="AG13" i="1"/>
  <c r="AI13" i="1" s="1"/>
  <c r="AG14" i="1"/>
  <c r="AI14" i="1" s="1"/>
  <c r="AG15" i="1"/>
  <c r="AI15" i="1" s="1"/>
  <c r="AG16" i="1"/>
  <c r="AI16" i="1" s="1"/>
  <c r="AG11" i="1"/>
  <c r="AI11" i="1" s="1"/>
  <c r="AI17" i="1" s="1"/>
  <c r="L17" i="1" l="1"/>
  <c r="N17" i="1" s="1"/>
  <c r="O17" i="1" l="1"/>
  <c r="Q17" i="1" s="1"/>
  <c r="F17" i="1"/>
  <c r="H17" i="1" s="1"/>
  <c r="I17" i="1"/>
  <c r="K17" i="1" s="1"/>
  <c r="C17" i="1"/>
  <c r="E17" i="1" s="1"/>
  <c r="AG17" i="1" l="1"/>
</calcChain>
</file>

<file path=xl/sharedStrings.xml><?xml version="1.0" encoding="utf-8"?>
<sst xmlns="http://schemas.openxmlformats.org/spreadsheetml/2006/main" count="59" uniqueCount="29">
  <si>
    <t>№ п/п</t>
  </si>
  <si>
    <t>Муниципальное образование</t>
  </si>
  <si>
    <t>Передаваемые полномочия</t>
  </si>
  <si>
    <t>Внешний муниципальный финансовый контроль</t>
  </si>
  <si>
    <t xml:space="preserve"> Исполнение бюджета поселения
(казначейское исполнение бюджета поселения)</t>
  </si>
  <si>
    <t xml:space="preserve"> Утверждение генеральных планов поселения, правил землепользования и застройки</t>
  </si>
  <si>
    <t>Городское поселение Березово</t>
  </si>
  <si>
    <t>Городское поселение Игрим</t>
  </si>
  <si>
    <t>Сельское поселение Саранпауль</t>
  </si>
  <si>
    <t>Сельское поселение Светлый</t>
  </si>
  <si>
    <t>Сельское поселение Приполярный</t>
  </si>
  <si>
    <t>Сельское поселение Хулимсунт</t>
  </si>
  <si>
    <t>к решению Думы Березовского района</t>
  </si>
  <si>
    <t>Итого</t>
  </si>
  <si>
    <t>тыс. руб.</t>
  </si>
  <si>
    <t>Утвержденный план</t>
  </si>
  <si>
    <t>ВСЕГО:</t>
  </si>
  <si>
    <t>Межбюджетные трансферты, передаваемые бюджету Березовского района из бюджетов городских, сельских поселений на осуществление части полномочий по решению вопросов местного значения в соответствии с заключенными соглашениями на 2024 год</t>
  </si>
  <si>
    <t>На реализацию полномочий в области градостроительной деятельности, строительства и жилищных отношений (градостроительство и архитектура)</t>
  </si>
  <si>
    <t>Организация в гранипцах поселения электро-, тепло-, газо- и водоснабжения населения, водоотведения, снабжения населением топливом в пределах полномочий, установленных законодательством Рооссийской Федерации</t>
  </si>
  <si>
    <t>Уточнение</t>
  </si>
  <si>
    <t>Уточненный план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</si>
  <si>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</si>
  <si>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</si>
  <si>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</si>
  <si>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Сохранение, использование и популяризация объектов культурного наследия, создание условий для организации досуга и обеспечения жителей поселения услугами организаций культуры в части поддержки культурных мероприятий в области сохранения и развития культурного наследия народов</t>
  </si>
  <si>
    <t>Приложение 15</t>
  </si>
  <si>
    <t>Исполнение полномочий по организации и осуществлении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молодежной политики, организация и осуществление мониторинга реализация молодежной политики в поселении, в части организации и осуществления мероприятий по работе с детьми и молодежью</t>
  </si>
  <si>
    <t>от 21 марта 2024 года №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</si>
</sst>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66" fontId="2" fillId="3" borderId="1" xfId="0" applyNumberFormat="1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164" fontId="3" fillId="0" borderId="0" xfId="2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justify"/>
    </xf>
    <xf numFmtId="0" fontId="2" fillId="0" borderId="4" xfId="0" applyFont="1" applyBorder="1" applyAlignment="1">
      <alignment horizontal="center" vertical="justify"/>
    </xf>
    <xf numFmtId="0" fontId="2" fillId="0" borderId="7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5" fontId="2" fillId="0" borderId="3" xfId="1" applyFont="1" applyBorder="1" applyAlignment="1">
      <alignment horizontal="center" vertical="center" wrapText="1"/>
    </xf>
    <xf numFmtId="165" fontId="2" fillId="0" borderId="4" xfId="1" applyFont="1" applyBorder="1" applyAlignment="1">
      <alignment horizontal="center" vertical="center" wrapText="1"/>
    </xf>
    <xf numFmtId="165" fontId="2" fillId="0" borderId="7" xfId="1" applyFont="1" applyBorder="1" applyAlignment="1">
      <alignment horizontal="center" vertical="center" wrapText="1"/>
    </xf>
    <xf numFmtId="164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right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view="pageBreakPreview" topLeftCell="J1" zoomScaleNormal="100" zoomScaleSheetLayoutView="100" workbookViewId="0">
      <selection activeCell="O3" sqref="O3:Q3"/>
    </sheetView>
  </sheetViews>
  <sheetFormatPr defaultRowHeight="11.25" x14ac:dyDescent="0.2"/>
  <cols>
    <col min="1" max="1" width="4.42578125" style="12" customWidth="1"/>
    <col min="2" max="2" width="17.28515625" style="12" customWidth="1"/>
    <col min="3" max="3" width="12.42578125" style="12" customWidth="1"/>
    <col min="4" max="4" width="7.140625" style="12" customWidth="1"/>
    <col min="5" max="5" width="11" style="12" customWidth="1"/>
    <col min="6" max="6" width="12" style="12" customWidth="1"/>
    <col min="7" max="7" width="6.85546875" style="12" customWidth="1"/>
    <col min="8" max="8" width="11" style="12" customWidth="1"/>
    <col min="9" max="9" width="11.42578125" style="12" customWidth="1"/>
    <col min="10" max="10" width="8.7109375" style="12" customWidth="1"/>
    <col min="11" max="11" width="10.28515625" style="12" customWidth="1"/>
    <col min="12" max="12" width="11.85546875" style="12" customWidth="1"/>
    <col min="13" max="13" width="8.140625" style="12" customWidth="1"/>
    <col min="14" max="14" width="10.140625" style="12" customWidth="1"/>
    <col min="15" max="15" width="13.140625" style="12" customWidth="1"/>
    <col min="16" max="16" width="8.7109375" style="12" customWidth="1"/>
    <col min="17" max="17" width="10.42578125" style="12" customWidth="1"/>
    <col min="18" max="18" width="11.85546875" style="12" customWidth="1"/>
    <col min="19" max="19" width="8.140625" style="12" customWidth="1"/>
    <col min="20" max="21" width="10.42578125" style="12" customWidth="1"/>
    <col min="22" max="22" width="9.28515625" style="12" customWidth="1"/>
    <col min="23" max="23" width="10.42578125" style="12" customWidth="1"/>
    <col min="24" max="24" width="11.5703125" style="12" customWidth="1"/>
    <col min="25" max="25" width="8.5703125" style="12" customWidth="1"/>
    <col min="26" max="27" width="10.42578125" style="12" customWidth="1"/>
    <col min="28" max="28" width="9.28515625" style="12" customWidth="1"/>
    <col min="29" max="30" width="10.42578125" style="12" customWidth="1"/>
    <col min="31" max="31" width="7.85546875" style="12" customWidth="1"/>
    <col min="32" max="32" width="10.42578125" style="12" customWidth="1"/>
    <col min="33" max="33" width="12.7109375" style="12" customWidth="1"/>
    <col min="34" max="34" width="9.5703125" style="12" customWidth="1"/>
    <col min="35" max="35" width="11.42578125" style="12" customWidth="1"/>
    <col min="36" max="16384" width="9.140625" style="12"/>
  </cols>
  <sheetData>
    <row r="1" spans="1:35" x14ac:dyDescent="0.2">
      <c r="O1" s="38" t="s">
        <v>26</v>
      </c>
      <c r="P1" s="38"/>
      <c r="Q1" s="38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4"/>
      <c r="AI1" s="14"/>
    </row>
    <row r="2" spans="1:35" x14ac:dyDescent="0.2">
      <c r="O2" s="38" t="s">
        <v>12</v>
      </c>
      <c r="P2" s="38"/>
      <c r="Q2" s="38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</row>
    <row r="3" spans="1:35" ht="15" customHeight="1" x14ac:dyDescent="0.2">
      <c r="B3" s="15"/>
      <c r="C3" s="15"/>
      <c r="D3" s="15"/>
      <c r="E3" s="15"/>
      <c r="O3" s="38" t="s">
        <v>28</v>
      </c>
      <c r="P3" s="38"/>
      <c r="Q3" s="38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4"/>
      <c r="AI3" s="14"/>
    </row>
    <row r="4" spans="1:35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 ht="33" customHeight="1" x14ac:dyDescent="0.2">
      <c r="A5" s="37" t="s">
        <v>17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7"/>
      <c r="AI5" s="17"/>
    </row>
    <row r="6" spans="1:35" hidden="1" x14ac:dyDescent="0.2"/>
    <row r="7" spans="1:35" x14ac:dyDescent="0.2">
      <c r="Q7" s="14" t="s">
        <v>14</v>
      </c>
      <c r="AG7" s="39"/>
      <c r="AH7" s="39"/>
      <c r="AI7" s="39"/>
    </row>
    <row r="8" spans="1:35" ht="15" customHeight="1" x14ac:dyDescent="0.2">
      <c r="A8" s="31" t="s">
        <v>0</v>
      </c>
      <c r="B8" s="28" t="s">
        <v>1</v>
      </c>
      <c r="C8" s="25" t="s">
        <v>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7"/>
    </row>
    <row r="9" spans="1:35" s="18" customFormat="1" ht="200.25" customHeight="1" x14ac:dyDescent="0.25">
      <c r="A9" s="32"/>
      <c r="B9" s="29"/>
      <c r="C9" s="19" t="s">
        <v>3</v>
      </c>
      <c r="D9" s="20"/>
      <c r="E9" s="21"/>
      <c r="F9" s="34" t="s">
        <v>4</v>
      </c>
      <c r="G9" s="35"/>
      <c r="H9" s="36"/>
      <c r="I9" s="19" t="s">
        <v>5</v>
      </c>
      <c r="J9" s="20"/>
      <c r="K9" s="21"/>
      <c r="L9" s="19" t="s">
        <v>18</v>
      </c>
      <c r="M9" s="20"/>
      <c r="N9" s="21"/>
      <c r="O9" s="19" t="s">
        <v>19</v>
      </c>
      <c r="P9" s="20"/>
      <c r="Q9" s="21"/>
      <c r="R9" s="19" t="s">
        <v>22</v>
      </c>
      <c r="S9" s="20"/>
      <c r="T9" s="21"/>
      <c r="U9" s="19" t="s">
        <v>24</v>
      </c>
      <c r="V9" s="20"/>
      <c r="W9" s="21"/>
      <c r="X9" s="19" t="s">
        <v>23</v>
      </c>
      <c r="Y9" s="20"/>
      <c r="Z9" s="21"/>
      <c r="AA9" s="19" t="s">
        <v>27</v>
      </c>
      <c r="AB9" s="20"/>
      <c r="AC9" s="21"/>
      <c r="AD9" s="19" t="s">
        <v>25</v>
      </c>
      <c r="AE9" s="20"/>
      <c r="AF9" s="21"/>
      <c r="AG9" s="22" t="s">
        <v>13</v>
      </c>
      <c r="AH9" s="23"/>
      <c r="AI9" s="24"/>
    </row>
    <row r="10" spans="1:35" ht="26.25" customHeight="1" x14ac:dyDescent="0.2">
      <c r="A10" s="33"/>
      <c r="B10" s="30"/>
      <c r="C10" s="2" t="s">
        <v>15</v>
      </c>
      <c r="D10" s="2" t="s">
        <v>20</v>
      </c>
      <c r="E10" s="2" t="s">
        <v>21</v>
      </c>
      <c r="F10" s="2" t="s">
        <v>15</v>
      </c>
      <c r="G10" s="2" t="s">
        <v>20</v>
      </c>
      <c r="H10" s="2" t="s">
        <v>21</v>
      </c>
      <c r="I10" s="2" t="s">
        <v>15</v>
      </c>
      <c r="J10" s="2" t="s">
        <v>20</v>
      </c>
      <c r="K10" s="2" t="s">
        <v>21</v>
      </c>
      <c r="L10" s="2" t="s">
        <v>15</v>
      </c>
      <c r="M10" s="2" t="s">
        <v>20</v>
      </c>
      <c r="N10" s="2" t="s">
        <v>21</v>
      </c>
      <c r="O10" s="2" t="s">
        <v>15</v>
      </c>
      <c r="P10" s="2" t="s">
        <v>20</v>
      </c>
      <c r="Q10" s="2" t="s">
        <v>21</v>
      </c>
      <c r="R10" s="2" t="s">
        <v>15</v>
      </c>
      <c r="S10" s="2" t="s">
        <v>20</v>
      </c>
      <c r="T10" s="2" t="s">
        <v>21</v>
      </c>
      <c r="U10" s="2" t="s">
        <v>15</v>
      </c>
      <c r="V10" s="2" t="s">
        <v>20</v>
      </c>
      <c r="W10" s="2" t="s">
        <v>21</v>
      </c>
      <c r="X10" s="2" t="s">
        <v>15</v>
      </c>
      <c r="Y10" s="2" t="s">
        <v>20</v>
      </c>
      <c r="Z10" s="2" t="s">
        <v>21</v>
      </c>
      <c r="AA10" s="2" t="s">
        <v>15</v>
      </c>
      <c r="AB10" s="2" t="s">
        <v>20</v>
      </c>
      <c r="AC10" s="2" t="s">
        <v>21</v>
      </c>
      <c r="AD10" s="2" t="s">
        <v>15</v>
      </c>
      <c r="AE10" s="2" t="s">
        <v>20</v>
      </c>
      <c r="AF10" s="2" t="s">
        <v>21</v>
      </c>
      <c r="AG10" s="2" t="s">
        <v>15</v>
      </c>
      <c r="AH10" s="2" t="s">
        <v>20</v>
      </c>
      <c r="AI10" s="2" t="s">
        <v>21</v>
      </c>
    </row>
    <row r="11" spans="1:35" ht="24.75" customHeight="1" x14ac:dyDescent="0.2">
      <c r="A11" s="1">
        <v>1</v>
      </c>
      <c r="B11" s="2" t="s">
        <v>6</v>
      </c>
      <c r="C11" s="8">
        <v>91</v>
      </c>
      <c r="D11" s="8">
        <v>0</v>
      </c>
      <c r="E11" s="8">
        <f>C11+D11</f>
        <v>91</v>
      </c>
      <c r="F11" s="9">
        <v>0</v>
      </c>
      <c r="G11" s="9">
        <v>0</v>
      </c>
      <c r="H11" s="9">
        <f>F11+G11</f>
        <v>0</v>
      </c>
      <c r="I11" s="9">
        <v>0</v>
      </c>
      <c r="J11" s="9">
        <v>0</v>
      </c>
      <c r="K11" s="9">
        <f>I11+J11</f>
        <v>0</v>
      </c>
      <c r="L11" s="9">
        <v>0</v>
      </c>
      <c r="M11" s="9">
        <v>0</v>
      </c>
      <c r="N11" s="9">
        <f>L11+M11</f>
        <v>0</v>
      </c>
      <c r="O11" s="9">
        <v>0</v>
      </c>
      <c r="P11" s="9">
        <v>0</v>
      </c>
      <c r="Q11" s="9">
        <f>O11+P11</f>
        <v>0</v>
      </c>
      <c r="R11" s="9">
        <v>0</v>
      </c>
      <c r="S11" s="9">
        <v>0</v>
      </c>
      <c r="T11" s="9">
        <f>R11+S11</f>
        <v>0</v>
      </c>
      <c r="U11" s="9">
        <v>0</v>
      </c>
      <c r="V11" s="9">
        <v>0</v>
      </c>
      <c r="W11" s="9">
        <f>U11+V11</f>
        <v>0</v>
      </c>
      <c r="X11" s="9">
        <v>0</v>
      </c>
      <c r="Y11" s="9">
        <v>0</v>
      </c>
      <c r="Z11" s="9">
        <f>X11+Y11</f>
        <v>0</v>
      </c>
      <c r="AA11" s="9">
        <v>0</v>
      </c>
      <c r="AB11" s="9">
        <v>223.6</v>
      </c>
      <c r="AC11" s="9">
        <f>AA11+AB11</f>
        <v>223.6</v>
      </c>
      <c r="AD11" s="9">
        <v>0</v>
      </c>
      <c r="AE11" s="9">
        <v>776.4</v>
      </c>
      <c r="AF11" s="9">
        <f>AD11+AE11</f>
        <v>776.4</v>
      </c>
      <c r="AG11" s="10">
        <f>C11+F11+I11+O11+L11</f>
        <v>91</v>
      </c>
      <c r="AH11" s="10">
        <f>D11+G11+J11+M11+P11+S11+V11+Y11+AB11+AE11</f>
        <v>1000</v>
      </c>
      <c r="AI11" s="10">
        <f>AH11+AG11</f>
        <v>1091</v>
      </c>
    </row>
    <row r="12" spans="1:35" ht="22.5" x14ac:dyDescent="0.2">
      <c r="A12" s="1">
        <v>2</v>
      </c>
      <c r="B12" s="2" t="s">
        <v>7</v>
      </c>
      <c r="C12" s="8">
        <v>97.5</v>
      </c>
      <c r="D12" s="8">
        <v>0</v>
      </c>
      <c r="E12" s="8">
        <f t="shared" ref="E12:E16" si="0">C12+D12</f>
        <v>97.5</v>
      </c>
      <c r="F12" s="8">
        <v>0</v>
      </c>
      <c r="G12" s="8">
        <v>0</v>
      </c>
      <c r="H12" s="9">
        <f t="shared" ref="H12:H16" si="1">F12+G12</f>
        <v>0</v>
      </c>
      <c r="I12" s="9">
        <v>19.8</v>
      </c>
      <c r="J12" s="9">
        <v>0</v>
      </c>
      <c r="K12" s="9">
        <f t="shared" ref="K12:K16" si="2">I12+J12</f>
        <v>19.8</v>
      </c>
      <c r="L12" s="9">
        <v>0</v>
      </c>
      <c r="M12" s="9">
        <v>0</v>
      </c>
      <c r="N12" s="9">
        <f t="shared" ref="N12:N16" si="3">L12+M12</f>
        <v>0</v>
      </c>
      <c r="O12" s="9">
        <v>1506.7</v>
      </c>
      <c r="P12" s="9">
        <v>114.5</v>
      </c>
      <c r="Q12" s="9">
        <f t="shared" ref="Q12:Q16" si="4">O12+P12</f>
        <v>1621.2</v>
      </c>
      <c r="R12" s="9">
        <v>0</v>
      </c>
      <c r="S12" s="9">
        <v>44078.400000000001</v>
      </c>
      <c r="T12" s="9">
        <f t="shared" ref="T12:T16" si="5">R12+S12</f>
        <v>44078.400000000001</v>
      </c>
      <c r="U12" s="9">
        <v>0</v>
      </c>
      <c r="V12" s="9">
        <v>0</v>
      </c>
      <c r="W12" s="9">
        <f t="shared" ref="W12:W16" si="6">U12+V12</f>
        <v>0</v>
      </c>
      <c r="X12" s="9">
        <v>0</v>
      </c>
      <c r="Y12" s="9">
        <v>0</v>
      </c>
      <c r="Z12" s="9">
        <f t="shared" ref="Z12:Z16" si="7">X12+Y12</f>
        <v>0</v>
      </c>
      <c r="AA12" s="9">
        <v>0</v>
      </c>
      <c r="AB12" s="9">
        <v>0</v>
      </c>
      <c r="AC12" s="9">
        <f t="shared" ref="AC12:AC16" si="8">AA12+AB12</f>
        <v>0</v>
      </c>
      <c r="AD12" s="9">
        <v>0</v>
      </c>
      <c r="AE12" s="9">
        <v>0</v>
      </c>
      <c r="AF12" s="9">
        <f t="shared" ref="AF12:AF16" si="9">AD12+AE12</f>
        <v>0</v>
      </c>
      <c r="AG12" s="10">
        <f t="shared" ref="AG12:AG16" si="10">C12+F12+I12+O12+L12</f>
        <v>1624</v>
      </c>
      <c r="AH12" s="10">
        <f t="shared" ref="AH12:AH16" si="11">D12+G12+J12+M12+P12+S12+V12+Y12+AB12+AE12</f>
        <v>44192.9</v>
      </c>
      <c r="AI12" s="10">
        <f t="shared" ref="AI12:AI16" si="12">AH12+AG12</f>
        <v>45816.9</v>
      </c>
    </row>
    <row r="13" spans="1:35" ht="21.75" customHeight="1" x14ac:dyDescent="0.2">
      <c r="A13" s="1">
        <v>3</v>
      </c>
      <c r="B13" s="3" t="s">
        <v>8</v>
      </c>
      <c r="C13" s="8">
        <v>71.5</v>
      </c>
      <c r="D13" s="8">
        <v>0</v>
      </c>
      <c r="E13" s="8">
        <f t="shared" si="0"/>
        <v>71.5</v>
      </c>
      <c r="F13" s="8">
        <v>89.4</v>
      </c>
      <c r="G13" s="8">
        <v>0</v>
      </c>
      <c r="H13" s="9">
        <f t="shared" si="1"/>
        <v>89.4</v>
      </c>
      <c r="I13" s="8">
        <v>16.3</v>
      </c>
      <c r="J13" s="8">
        <v>0</v>
      </c>
      <c r="K13" s="9">
        <f t="shared" si="2"/>
        <v>16.3</v>
      </c>
      <c r="L13" s="8">
        <v>0</v>
      </c>
      <c r="M13" s="8">
        <v>0</v>
      </c>
      <c r="N13" s="9">
        <f t="shared" si="3"/>
        <v>0</v>
      </c>
      <c r="O13" s="9">
        <v>5040.3</v>
      </c>
      <c r="P13" s="9">
        <v>4038.2</v>
      </c>
      <c r="Q13" s="9">
        <f t="shared" si="4"/>
        <v>9078.5</v>
      </c>
      <c r="R13" s="9">
        <v>0</v>
      </c>
      <c r="S13" s="9">
        <v>22067.5</v>
      </c>
      <c r="T13" s="9">
        <f t="shared" si="5"/>
        <v>22067.5</v>
      </c>
      <c r="U13" s="9">
        <v>0</v>
      </c>
      <c r="V13" s="9">
        <v>0</v>
      </c>
      <c r="W13" s="9">
        <f t="shared" si="6"/>
        <v>0</v>
      </c>
      <c r="X13" s="9">
        <v>0</v>
      </c>
      <c r="Y13" s="9">
        <v>0</v>
      </c>
      <c r="Z13" s="9">
        <f t="shared" si="7"/>
        <v>0</v>
      </c>
      <c r="AA13" s="9">
        <v>0</v>
      </c>
      <c r="AB13" s="9">
        <v>0</v>
      </c>
      <c r="AC13" s="9">
        <f t="shared" si="8"/>
        <v>0</v>
      </c>
      <c r="AD13" s="9">
        <v>0</v>
      </c>
      <c r="AE13" s="9">
        <v>0</v>
      </c>
      <c r="AF13" s="9">
        <f t="shared" si="9"/>
        <v>0</v>
      </c>
      <c r="AG13" s="10">
        <f t="shared" si="10"/>
        <v>5217.5</v>
      </c>
      <c r="AH13" s="10">
        <f t="shared" si="11"/>
        <v>26105.7</v>
      </c>
      <c r="AI13" s="10">
        <f t="shared" si="12"/>
        <v>31323.200000000001</v>
      </c>
    </row>
    <row r="14" spans="1:35" ht="24" customHeight="1" x14ac:dyDescent="0.2">
      <c r="A14" s="1">
        <v>4</v>
      </c>
      <c r="B14" s="3" t="s">
        <v>9</v>
      </c>
      <c r="C14" s="8">
        <v>19.5</v>
      </c>
      <c r="D14" s="8">
        <v>0</v>
      </c>
      <c r="E14" s="8">
        <f t="shared" si="0"/>
        <v>19.5</v>
      </c>
      <c r="F14" s="8">
        <v>24.4</v>
      </c>
      <c r="G14" s="8">
        <v>0</v>
      </c>
      <c r="H14" s="9">
        <f t="shared" si="1"/>
        <v>24.4</v>
      </c>
      <c r="I14" s="8">
        <v>12.1</v>
      </c>
      <c r="J14" s="8">
        <v>0</v>
      </c>
      <c r="K14" s="9">
        <f t="shared" si="2"/>
        <v>12.1</v>
      </c>
      <c r="L14" s="8">
        <v>0</v>
      </c>
      <c r="M14" s="8">
        <v>0</v>
      </c>
      <c r="N14" s="9">
        <f t="shared" si="3"/>
        <v>0</v>
      </c>
      <c r="O14" s="9">
        <v>0</v>
      </c>
      <c r="P14" s="9">
        <v>136.4</v>
      </c>
      <c r="Q14" s="9">
        <f t="shared" si="4"/>
        <v>136.4</v>
      </c>
      <c r="R14" s="9">
        <v>0</v>
      </c>
      <c r="S14" s="9">
        <v>0</v>
      </c>
      <c r="T14" s="9">
        <f t="shared" si="5"/>
        <v>0</v>
      </c>
      <c r="U14" s="9">
        <v>0</v>
      </c>
      <c r="V14" s="9">
        <v>9614.2000000000007</v>
      </c>
      <c r="W14" s="9">
        <f t="shared" si="6"/>
        <v>9614.2000000000007</v>
      </c>
      <c r="X14" s="9">
        <v>0</v>
      </c>
      <c r="Y14" s="9">
        <v>5408</v>
      </c>
      <c r="Z14" s="9">
        <f t="shared" si="7"/>
        <v>5408</v>
      </c>
      <c r="AA14" s="9">
        <v>0</v>
      </c>
      <c r="AB14" s="9">
        <v>0</v>
      </c>
      <c r="AC14" s="9">
        <f t="shared" si="8"/>
        <v>0</v>
      </c>
      <c r="AD14" s="9">
        <v>0</v>
      </c>
      <c r="AE14" s="9">
        <v>0</v>
      </c>
      <c r="AF14" s="9">
        <f t="shared" si="9"/>
        <v>0</v>
      </c>
      <c r="AG14" s="10">
        <f t="shared" si="10"/>
        <v>56</v>
      </c>
      <c r="AH14" s="10">
        <f t="shared" si="11"/>
        <v>15158.6</v>
      </c>
      <c r="AI14" s="10">
        <f t="shared" si="12"/>
        <v>15214.6</v>
      </c>
    </row>
    <row r="15" spans="1:35" ht="21.75" customHeight="1" x14ac:dyDescent="0.2">
      <c r="A15" s="4">
        <v>5</v>
      </c>
      <c r="B15" s="2" t="s">
        <v>10</v>
      </c>
      <c r="C15" s="8">
        <v>16.3</v>
      </c>
      <c r="D15" s="8">
        <v>0</v>
      </c>
      <c r="E15" s="8">
        <f t="shared" si="0"/>
        <v>16.3</v>
      </c>
      <c r="F15" s="8">
        <v>20.3</v>
      </c>
      <c r="G15" s="8">
        <v>0</v>
      </c>
      <c r="H15" s="9">
        <f t="shared" si="1"/>
        <v>20.3</v>
      </c>
      <c r="I15" s="8">
        <v>8.6999999999999993</v>
      </c>
      <c r="J15" s="8">
        <v>0</v>
      </c>
      <c r="K15" s="9">
        <f t="shared" si="2"/>
        <v>8.6999999999999993</v>
      </c>
      <c r="L15" s="8">
        <v>0</v>
      </c>
      <c r="M15" s="8">
        <v>0</v>
      </c>
      <c r="N15" s="9">
        <f t="shared" si="3"/>
        <v>0</v>
      </c>
      <c r="O15" s="9">
        <v>0</v>
      </c>
      <c r="P15" s="9">
        <v>0</v>
      </c>
      <c r="Q15" s="9">
        <f t="shared" si="4"/>
        <v>0</v>
      </c>
      <c r="R15" s="9">
        <v>0</v>
      </c>
      <c r="S15" s="9">
        <v>0</v>
      </c>
      <c r="T15" s="9">
        <f t="shared" si="5"/>
        <v>0</v>
      </c>
      <c r="U15" s="9">
        <v>0</v>
      </c>
      <c r="V15" s="9">
        <v>0</v>
      </c>
      <c r="W15" s="9">
        <f t="shared" si="6"/>
        <v>0</v>
      </c>
      <c r="X15" s="9">
        <v>0</v>
      </c>
      <c r="Y15" s="9">
        <v>0</v>
      </c>
      <c r="Z15" s="9">
        <f t="shared" si="7"/>
        <v>0</v>
      </c>
      <c r="AA15" s="9">
        <v>0</v>
      </c>
      <c r="AB15" s="9">
        <v>0</v>
      </c>
      <c r="AC15" s="9">
        <f t="shared" si="8"/>
        <v>0</v>
      </c>
      <c r="AD15" s="9">
        <v>0</v>
      </c>
      <c r="AE15" s="9">
        <v>0</v>
      </c>
      <c r="AF15" s="9">
        <f t="shared" si="9"/>
        <v>0</v>
      </c>
      <c r="AG15" s="10">
        <f t="shared" si="10"/>
        <v>45.3</v>
      </c>
      <c r="AH15" s="10">
        <f t="shared" si="11"/>
        <v>0</v>
      </c>
      <c r="AI15" s="10">
        <f t="shared" si="12"/>
        <v>45.3</v>
      </c>
    </row>
    <row r="16" spans="1:35" ht="24.75" customHeight="1" x14ac:dyDescent="0.2">
      <c r="A16" s="5">
        <v>6</v>
      </c>
      <c r="B16" s="3" t="s">
        <v>11</v>
      </c>
      <c r="C16" s="8">
        <v>29.2</v>
      </c>
      <c r="D16" s="8">
        <v>0</v>
      </c>
      <c r="E16" s="8">
        <f t="shared" si="0"/>
        <v>29.2</v>
      </c>
      <c r="F16" s="8">
        <v>36.6</v>
      </c>
      <c r="G16" s="8">
        <v>0</v>
      </c>
      <c r="H16" s="9">
        <f t="shared" si="1"/>
        <v>36.6</v>
      </c>
      <c r="I16" s="8">
        <v>13.6</v>
      </c>
      <c r="J16" s="8">
        <v>0</v>
      </c>
      <c r="K16" s="9">
        <f t="shared" si="2"/>
        <v>13.6</v>
      </c>
      <c r="L16" s="8">
        <v>2816.3</v>
      </c>
      <c r="M16" s="8">
        <v>0</v>
      </c>
      <c r="N16" s="9">
        <f t="shared" si="3"/>
        <v>2816.3</v>
      </c>
      <c r="O16" s="9">
        <v>0</v>
      </c>
      <c r="P16" s="9">
        <v>0</v>
      </c>
      <c r="Q16" s="9">
        <f t="shared" si="4"/>
        <v>0</v>
      </c>
      <c r="R16" s="9">
        <v>0</v>
      </c>
      <c r="S16" s="9">
        <v>0</v>
      </c>
      <c r="T16" s="9">
        <f t="shared" si="5"/>
        <v>0</v>
      </c>
      <c r="U16" s="9">
        <v>0</v>
      </c>
      <c r="V16" s="9">
        <v>0</v>
      </c>
      <c r="W16" s="9">
        <f t="shared" si="6"/>
        <v>0</v>
      </c>
      <c r="X16" s="9">
        <v>0</v>
      </c>
      <c r="Y16" s="9">
        <v>0</v>
      </c>
      <c r="Z16" s="9">
        <f t="shared" si="7"/>
        <v>0</v>
      </c>
      <c r="AA16" s="9">
        <v>0</v>
      </c>
      <c r="AB16" s="9">
        <v>0</v>
      </c>
      <c r="AC16" s="9">
        <f t="shared" si="8"/>
        <v>0</v>
      </c>
      <c r="AD16" s="9">
        <v>0</v>
      </c>
      <c r="AE16" s="9">
        <v>0</v>
      </c>
      <c r="AF16" s="9">
        <f t="shared" si="9"/>
        <v>0</v>
      </c>
      <c r="AG16" s="10">
        <f t="shared" si="10"/>
        <v>2895.7000000000003</v>
      </c>
      <c r="AH16" s="10">
        <f t="shared" si="11"/>
        <v>0</v>
      </c>
      <c r="AI16" s="10">
        <f t="shared" si="12"/>
        <v>2895.7000000000003</v>
      </c>
    </row>
    <row r="17" spans="1:35" x14ac:dyDescent="0.2">
      <c r="A17" s="6"/>
      <c r="B17" s="7" t="s">
        <v>16</v>
      </c>
      <c r="C17" s="11">
        <f>SUM(C11:C16)</f>
        <v>325</v>
      </c>
      <c r="D17" s="11">
        <v>0</v>
      </c>
      <c r="E17" s="11">
        <f>C17+D17</f>
        <v>325</v>
      </c>
      <c r="F17" s="11">
        <f t="shared" ref="F17:AI17" si="13">SUM(F11:F16)</f>
        <v>170.70000000000002</v>
      </c>
      <c r="G17" s="11">
        <f>SUM(G11:G16)</f>
        <v>0</v>
      </c>
      <c r="H17" s="11">
        <f>F17+G17</f>
        <v>170.70000000000002</v>
      </c>
      <c r="I17" s="11">
        <f t="shared" si="13"/>
        <v>70.5</v>
      </c>
      <c r="J17" s="11">
        <f>SUM(J11:J16)</f>
        <v>0</v>
      </c>
      <c r="K17" s="11">
        <f>I17+J17</f>
        <v>70.5</v>
      </c>
      <c r="L17" s="11">
        <f t="shared" si="13"/>
        <v>2816.3</v>
      </c>
      <c r="M17" s="11">
        <f>SUM(M11:M16)</f>
        <v>0</v>
      </c>
      <c r="N17" s="11">
        <f>L17+M17</f>
        <v>2816.3</v>
      </c>
      <c r="O17" s="11">
        <f t="shared" ref="O17" si="14">SUM(O11:O16)</f>
        <v>6547</v>
      </c>
      <c r="P17" s="11">
        <f>SUM(P11:P16)</f>
        <v>4289.0999999999995</v>
      </c>
      <c r="Q17" s="11">
        <f>O17+P17</f>
        <v>10836.099999999999</v>
      </c>
      <c r="R17" s="11">
        <f>SUM(R11:R16)</f>
        <v>0</v>
      </c>
      <c r="S17" s="11">
        <f t="shared" ref="S17:T17" si="15">SUM(S11:S16)</f>
        <v>66145.899999999994</v>
      </c>
      <c r="T17" s="11">
        <f t="shared" si="15"/>
        <v>66145.899999999994</v>
      </c>
      <c r="U17" s="11">
        <f>U11+U12+U13+U14+U15+U16</f>
        <v>0</v>
      </c>
      <c r="V17" s="11">
        <f t="shared" ref="V17:W17" si="16">V11+V12+V13+V14+V15+V16</f>
        <v>9614.2000000000007</v>
      </c>
      <c r="W17" s="11">
        <f t="shared" si="16"/>
        <v>9614.2000000000007</v>
      </c>
      <c r="X17" s="11">
        <f>SUM(X11:X16)</f>
        <v>0</v>
      </c>
      <c r="Y17" s="11">
        <f t="shared" ref="Y17:Z17" si="17">SUM(Y11:Y16)</f>
        <v>5408</v>
      </c>
      <c r="Z17" s="11">
        <f t="shared" si="17"/>
        <v>5408</v>
      </c>
      <c r="AA17" s="11">
        <f>AA11+AA12+AA13+AA14+AA15+AA16</f>
        <v>0</v>
      </c>
      <c r="AB17" s="11">
        <f t="shared" ref="AB17:AC17" si="18">AB11+AB12+AB13+AB14+AB15+AB16</f>
        <v>223.6</v>
      </c>
      <c r="AC17" s="11">
        <f t="shared" si="18"/>
        <v>223.6</v>
      </c>
      <c r="AD17" s="11">
        <f>AD11+AD12+AD13+AD14+AD15+AD16</f>
        <v>0</v>
      </c>
      <c r="AE17" s="11">
        <f t="shared" ref="AE17:AF17" si="19">AE11+AE12+AE13+AE14+AE15+AE16</f>
        <v>776.4</v>
      </c>
      <c r="AF17" s="11">
        <f t="shared" si="19"/>
        <v>776.4</v>
      </c>
      <c r="AG17" s="11">
        <f t="shared" si="13"/>
        <v>9929.5</v>
      </c>
      <c r="AH17" s="11">
        <f t="shared" si="13"/>
        <v>86457.200000000012</v>
      </c>
      <c r="AI17" s="11">
        <f t="shared" si="13"/>
        <v>96386.700000000012</v>
      </c>
    </row>
  </sheetData>
  <mergeCells count="19">
    <mergeCell ref="A5:Q5"/>
    <mergeCell ref="O3:Q3"/>
    <mergeCell ref="O2:Q2"/>
    <mergeCell ref="O1:Q1"/>
    <mergeCell ref="AG7:AI7"/>
    <mergeCell ref="A8:A10"/>
    <mergeCell ref="C9:E9"/>
    <mergeCell ref="F9:H9"/>
    <mergeCell ref="I9:K9"/>
    <mergeCell ref="R9:T9"/>
    <mergeCell ref="L9:N9"/>
    <mergeCell ref="O9:Q9"/>
    <mergeCell ref="AG9:AI9"/>
    <mergeCell ref="C8:AI8"/>
    <mergeCell ref="B8:B10"/>
    <mergeCell ref="X9:Z9"/>
    <mergeCell ref="U9:W9"/>
    <mergeCell ref="AA9:AC9"/>
    <mergeCell ref="AD9:AF9"/>
  </mergeCells>
  <pageMargins left="0.98425196850393704" right="0.39370078740157483" top="0.74803149606299213" bottom="0.39370078740157483" header="0.31496062992125984" footer="0.19685039370078741"/>
  <pageSetup paperSize="9" scale="70" orientation="landscape" r:id="rId1"/>
  <colBreaks count="1" manualBreakCount="1">
    <brk id="17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2024-03-21T09:54:00Z</dcterms:modified>
</cp:coreProperties>
</file>